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0A3F69E0-E78C-4B49-AA2A-04BBD3DC003F}" xr6:coauthVersionLast="47" xr6:coauthVersionMax="47" xr10:uidLastSave="{00000000-0000-0000-0000-000000000000}"/>
  <bookViews>
    <workbookView xWindow="-110" yWindow="-110" windowWidth="19420" windowHeight="11020" xr2:uid="{D3167CED-583A-44AA-A0AA-6229EEE31768}"/>
  </bookViews>
  <sheets>
    <sheet name="1.2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'1.25YWD BETAS'!$B$3:$F$17</definedName>
    <definedName name="VLAdjBetaTable" localSheetId="0">'1.25YWD BETAS'!$B$20:$F$34</definedName>
    <definedName name="VLRoundedBetaTable" localSheetId="0">'1.25YWD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28" i="1" s="1"/>
  <c r="F45" i="1" s="1"/>
  <c r="F10" i="1"/>
  <c r="F27" i="1" s="1"/>
  <c r="F44" i="1" s="1"/>
  <c r="F9" i="1"/>
  <c r="F26" i="1" s="1"/>
  <c r="F43" i="1" s="1"/>
  <c r="F8" i="1"/>
  <c r="F25" i="1" s="1"/>
  <c r="F42" i="1" s="1"/>
  <c r="F7" i="1"/>
  <c r="F6" i="1"/>
  <c r="F23" i="1" s="1"/>
  <c r="F5" i="1"/>
  <c r="E11" i="1"/>
  <c r="E10" i="1"/>
  <c r="E9" i="1"/>
  <c r="E26" i="1" s="1"/>
  <c r="E43" i="1" s="1"/>
  <c r="E8" i="1"/>
  <c r="E7" i="1"/>
  <c r="E24" i="1" s="1"/>
  <c r="E41" i="1" s="1"/>
  <c r="E6" i="1"/>
  <c r="E5" i="1"/>
  <c r="D11" i="1"/>
  <c r="D10" i="1"/>
  <c r="D27" i="1" s="1"/>
  <c r="D44" i="1" s="1"/>
  <c r="D9" i="1"/>
  <c r="D26" i="1" s="1"/>
  <c r="D43" i="1" s="1"/>
  <c r="D8" i="1"/>
  <c r="D7" i="1"/>
  <c r="D24" i="1" s="1"/>
  <c r="D41" i="1" s="1"/>
  <c r="D6" i="1"/>
  <c r="D5" i="1"/>
  <c r="C11" i="1"/>
  <c r="C10" i="1"/>
  <c r="C9" i="1"/>
  <c r="C26" i="1" s="1"/>
  <c r="C43" i="1" s="1"/>
  <c r="C8" i="1"/>
  <c r="C7" i="1"/>
  <c r="C6" i="1"/>
  <c r="C5" i="1"/>
  <c r="F24" i="1"/>
  <c r="F41" i="1" s="1"/>
  <c r="E22" i="1"/>
  <c r="E39" i="1" s="1"/>
  <c r="E25" i="1"/>
  <c r="E42" i="1" s="1"/>
  <c r="E27" i="1"/>
  <c r="E44" i="1" s="1"/>
  <c r="E28" i="1"/>
  <c r="E45" i="1" s="1"/>
  <c r="D22" i="1"/>
  <c r="D39" i="1" s="1"/>
  <c r="D23" i="1"/>
  <c r="D25" i="1"/>
  <c r="D42" i="1" s="1"/>
  <c r="D28" i="1"/>
  <c r="D45" i="1" s="1"/>
  <c r="C22" i="1"/>
  <c r="C39" i="1" s="1"/>
  <c r="C23" i="1"/>
  <c r="C40" i="1" s="1"/>
  <c r="C24" i="1"/>
  <c r="C41" i="1" s="1"/>
  <c r="C25" i="1"/>
  <c r="C42" i="1" s="1"/>
  <c r="C27" i="1"/>
  <c r="C44" i="1" s="1"/>
  <c r="C28" i="1"/>
  <c r="C45" i="1" s="1"/>
  <c r="F15" i="1" l="1"/>
  <c r="F16" i="1"/>
  <c r="F14" i="1"/>
  <c r="F22" i="1"/>
  <c r="F13" i="1"/>
  <c r="E13" i="1"/>
  <c r="E23" i="1"/>
  <c r="E31" i="1" s="1"/>
  <c r="E16" i="1"/>
  <c r="E15" i="1"/>
  <c r="E14" i="1"/>
  <c r="D13" i="1"/>
  <c r="D16" i="1"/>
  <c r="D14" i="1"/>
  <c r="D15" i="1"/>
  <c r="C13" i="1"/>
  <c r="C31" i="1"/>
  <c r="C16" i="1"/>
  <c r="C32" i="1"/>
  <c r="C15" i="1"/>
  <c r="C14" i="1"/>
  <c r="C48" i="1"/>
  <c r="C47" i="1"/>
  <c r="C50" i="1"/>
  <c r="C49" i="1"/>
  <c r="D30" i="1"/>
  <c r="D33" i="1"/>
  <c r="D40" i="1"/>
  <c r="D50" i="1" s="1"/>
  <c r="D32" i="1"/>
  <c r="D31" i="1"/>
  <c r="D47" i="1"/>
  <c r="E33" i="1"/>
  <c r="E40" i="1"/>
  <c r="E50" i="1" s="1"/>
  <c r="F30" i="1"/>
  <c r="F33" i="1"/>
  <c r="D48" i="1"/>
  <c r="C30" i="1"/>
  <c r="C33" i="1"/>
  <c r="E32" i="1"/>
  <c r="F31" i="1"/>
  <c r="D49" i="1"/>
  <c r="F40" i="1"/>
  <c r="F17" i="1" l="1"/>
  <c r="F39" i="1"/>
  <c r="F32" i="1"/>
  <c r="F48" i="1"/>
  <c r="E17" i="1"/>
  <c r="E47" i="1"/>
  <c r="E30" i="1"/>
  <c r="E34" i="1" s="1"/>
  <c r="D17" i="1"/>
  <c r="C17" i="1"/>
  <c r="C34" i="1"/>
  <c r="C51" i="1"/>
  <c r="D34" i="1"/>
  <c r="F47" i="1"/>
  <c r="F34" i="1"/>
  <c r="E49" i="1"/>
  <c r="E48" i="1"/>
  <c r="D51" i="1"/>
  <c r="F51" i="1" l="1"/>
  <c r="F50" i="1"/>
  <c r="F49" i="1"/>
  <c r="E51" i="1"/>
</calcChain>
</file>

<file path=xl/sharedStrings.xml><?xml version="1.0" encoding="utf-8"?>
<sst xmlns="http://schemas.openxmlformats.org/spreadsheetml/2006/main" count="40" uniqueCount="16">
  <si>
    <t>Historical beta vs. 'SPX' looking back 1.25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</si>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</sst>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05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05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05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05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05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2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2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2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2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9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9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9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9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26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2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26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26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26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05_MULT"/>
    </sheetNames>
    <definedNames>
      <definedName name="RgsnLNBeta4" refersTo="='AWR_20260505_MULT'!$AB$3" sheetId="0"/>
    </definedNames>
    <sheetDataSet>
      <sheetData sheetId="0">
        <row r="3">
          <cell r="J3">
            <v>0.39004051854449556</v>
          </cell>
          <cell r="AB3">
            <v>-0.14598103720067501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05_MULT"/>
    </sheetNames>
    <definedNames>
      <definedName name="RgsnLNBeta4" refersTo="='AWK_20260505_MULT'!$AB$3" sheetId="0"/>
    </definedNames>
    <sheetDataSet>
      <sheetData sheetId="0">
        <row r="3">
          <cell r="J3">
            <v>0.47899989803813708</v>
          </cell>
          <cell r="AB3">
            <v>-0.37884859586928732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05_MULT"/>
    </sheetNames>
    <definedNames>
      <definedName name="RgsnLNBeta4" refersTo="='WTRG_20260505_MULT'!$AB$3" sheetId="0"/>
    </definedNames>
    <sheetDataSet>
      <sheetData sheetId="0">
        <row r="3">
          <cell r="J3">
            <v>0.48523585002932168</v>
          </cell>
          <cell r="AB3">
            <v>-0.25444333539668873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05_MULT"/>
    </sheetNames>
    <definedNames>
      <definedName name="RgsnLNBeta4" refersTo="='CWT_20260505_MULT'!$AB$3" sheetId="0"/>
    </definedNames>
    <sheetDataSet>
      <sheetData sheetId="0">
        <row r="3">
          <cell r="J3">
            <v>0.41819564363630335</v>
          </cell>
          <cell r="AB3">
            <v>-0.17791068374629729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05_MULT"/>
    </sheetNames>
    <definedNames>
      <definedName name="RgsnLNBeta4" refersTo="='MSEX_20260505_MULT'!$AB$3" sheetId="0"/>
    </definedNames>
    <sheetDataSet>
      <sheetData sheetId="0">
        <row r="3">
          <cell r="J3">
            <v>0.45890952569294224</v>
          </cell>
          <cell r="AB3">
            <v>-0.22938559871135111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05_MULT"/>
    </sheetNames>
    <definedNames>
      <definedName name="RgsnLNBeta4" refersTo="='YORW_20260505_MULT'!$AB$3" sheetId="0"/>
    </definedNames>
    <sheetDataSet>
      <sheetData sheetId="0">
        <row r="3">
          <cell r="J3">
            <v>0.37725318433008798</v>
          </cell>
          <cell r="AB3">
            <v>-9.6185488105087383E-2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05_MULT"/>
    </sheetNames>
    <definedNames>
      <definedName name="RgsnLNBeta4" refersTo="='HTO_20260505_MULT'!$AB$3" sheetId="0"/>
    </definedNames>
    <sheetDataSet>
      <sheetData sheetId="0">
        <row r="3">
          <cell r="J3">
            <v>0.36141488169258129</v>
          </cell>
          <cell r="AB3">
            <v>-1.9364412438718361E-2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2_MULT"/>
    </sheetNames>
    <definedNames>
      <definedName name="RgsnLNBeta4" refersTo="='AWR_20260512_MULT'!$AB$3" sheetId="0"/>
    </definedNames>
    <sheetDataSet>
      <sheetData sheetId="0">
        <row r="3">
          <cell r="J3">
            <v>0.38916102833710431</v>
          </cell>
          <cell r="AB3">
            <v>-0.13454945804461052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2_MULT"/>
    </sheetNames>
    <definedNames>
      <definedName name="RgsnLNBeta4" refersTo="='AWK_20260512_MULT'!$AB$3" sheetId="0"/>
    </definedNames>
    <sheetDataSet>
      <sheetData sheetId="0">
        <row r="3">
          <cell r="J3">
            <v>0.47331111104371199</v>
          </cell>
          <cell r="AB3">
            <v>-0.37449355505757792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2_MULT"/>
    </sheetNames>
    <definedNames>
      <definedName name="RgsnLNBeta4" refersTo="='WTRG_20260512_MULT'!$AB$3" sheetId="0"/>
    </definedNames>
    <sheetDataSet>
      <sheetData sheetId="0">
        <row r="3">
          <cell r="J3">
            <v>0.47934597064750695</v>
          </cell>
          <cell r="AB3">
            <v>-0.25266789506160381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2_MULT"/>
    </sheetNames>
    <definedNames>
      <definedName name="RgsnLNBeta4" refersTo="='CWT_20260512_MULT'!$AB$3" sheetId="0"/>
    </definedNames>
    <sheetDataSet>
      <sheetData sheetId="0">
        <row r="3">
          <cell r="J3">
            <v>0.41624125965086128</v>
          </cell>
          <cell r="AB3">
            <v>-0.17214691309102217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2_MULT"/>
    </sheetNames>
    <definedNames>
      <definedName name="RgsnLNBeta4" refersTo="='MSEX_20260512_MULT'!$AB$3" sheetId="0"/>
    </definedNames>
    <sheetDataSet>
      <sheetData sheetId="0">
        <row r="3">
          <cell r="J3">
            <v>0.45647171225302291</v>
          </cell>
          <cell r="AB3">
            <v>-0.22247909876538735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2_MULT"/>
    </sheetNames>
    <definedNames>
      <definedName name="RgsnLNBeta4" refersTo="='YORW_20260512_MULT'!$AB$3" sheetId="0"/>
    </definedNames>
    <sheetDataSet>
      <sheetData sheetId="0">
        <row r="3">
          <cell r="J3">
            <v>0.37657598278195126</v>
          </cell>
          <cell r="AB3">
            <v>-9.2694534489132979E-2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2_MULT"/>
    </sheetNames>
    <definedNames>
      <definedName name="RgsnLNBeta4" refersTo="='HTO_20260512_MULT'!$AB$3" sheetId="0"/>
    </definedNames>
    <sheetDataSet>
      <sheetData sheetId="0">
        <row r="3">
          <cell r="J3">
            <v>0.36086704543421083</v>
          </cell>
          <cell r="AB3">
            <v>-1.7550965157565539E-2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9_MULT"/>
    </sheetNames>
    <definedNames>
      <definedName name="RgsnLNBeta4" refersTo="='AWR_20260519_MULT'!$AB$3" sheetId="0"/>
    </definedNames>
    <sheetDataSet>
      <sheetData sheetId="0">
        <row r="3">
          <cell r="J3">
            <v>0.38851105307066502</v>
          </cell>
          <cell r="AB3">
            <v>-0.1163282486551861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9_MULT"/>
    </sheetNames>
    <definedNames>
      <definedName name="RgsnLNBeta4" refersTo="='AWK_20260519_MULT'!$AB$3" sheetId="0"/>
    </definedNames>
    <sheetDataSet>
      <sheetData sheetId="0">
        <row r="3">
          <cell r="J3">
            <v>0.47362545188754562</v>
          </cell>
          <cell r="AB3">
            <v>-0.33765417257693886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9_MULT"/>
    </sheetNames>
    <definedNames>
      <definedName name="RgsnLNBeta4" refersTo="='WTRG_20260519_MULT'!$AB$3" sheetId="0"/>
    </definedNames>
    <sheetDataSet>
      <sheetData sheetId="0">
        <row r="3">
          <cell r="J3">
            <v>0.47880831239032051</v>
          </cell>
          <cell r="AB3">
            <v>-0.21501826692312251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9_MULT"/>
    </sheetNames>
    <definedNames>
      <definedName name="RgsnLNBeta4" refersTo="='CWT_20260519_MULT'!$AB$3" sheetId="0"/>
    </definedNames>
    <sheetDataSet>
      <sheetData sheetId="0">
        <row r="3">
          <cell r="J3">
            <v>0.41539470034411369</v>
          </cell>
          <cell r="AB3">
            <v>-0.17058869660176995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9_MULT"/>
    </sheetNames>
    <definedNames>
      <definedName name="RgsnLNBeta4" refersTo="='MSEX_20260519_MULT'!$AB$3" sheetId="0"/>
    </definedNames>
    <sheetDataSet>
      <sheetData sheetId="0">
        <row r="3">
          <cell r="J3">
            <v>0.4541602424329047</v>
          </cell>
          <cell r="AB3">
            <v>-0.21548404606015334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9_MULT"/>
    </sheetNames>
    <definedNames>
      <definedName name="RgsnLNBeta4" refersTo="='YORW_20260519_MULT'!$AB$3" sheetId="0"/>
    </definedNames>
    <sheetDataSet>
      <sheetData sheetId="0">
        <row r="3">
          <cell r="J3">
            <v>0.37484561749351741</v>
          </cell>
          <cell r="AB3">
            <v>-0.10262338199172689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9_MULT"/>
    </sheetNames>
    <definedNames>
      <definedName name="RgsnLNBeta4" refersTo="='HTO_20260519_MULT'!$AB$3" sheetId="0"/>
    </definedNames>
    <sheetDataSet>
      <sheetData sheetId="0">
        <row r="3">
          <cell r="J3">
            <v>0.35922294063617116</v>
          </cell>
          <cell r="AB3">
            <v>-1.6750713624830011E-2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26_MULT"/>
    </sheetNames>
    <definedNames>
      <definedName name="RgsnLNBeta4" refersTo="='AWR_20260526_MULT'!$AB$3" sheetId="0"/>
    </definedNames>
    <sheetDataSet>
      <sheetData sheetId="0">
        <row r="3">
          <cell r="J3">
            <v>0.38888605199479531</v>
          </cell>
          <cell r="AB3">
            <v>-9.5928636332341652E-2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26_MULT"/>
    </sheetNames>
    <definedNames>
      <definedName name="RgsnLNBeta4" refersTo="='AWK_20260526_MULT'!$AB$3" sheetId="0"/>
    </definedNames>
    <sheetDataSet>
      <sheetData sheetId="0">
        <row r="3">
          <cell r="J3">
            <v>0.47360928560830162</v>
          </cell>
          <cell r="AB3">
            <v>-0.30719163188372473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26_MULT"/>
    </sheetNames>
    <definedNames>
      <definedName name="RgsnLNBeta4" refersTo="='WTRG_20260526_MULT'!$AB$3" sheetId="0"/>
    </definedNames>
    <sheetDataSet>
      <sheetData sheetId="0">
        <row r="3">
          <cell r="J3">
            <v>0.47907228849083322</v>
          </cell>
          <cell r="AB3">
            <v>-0.18473467960639195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26_MULT"/>
    </sheetNames>
    <definedNames>
      <definedName name="RgsnLNBeta4" refersTo="='CWT_20260526_MULT'!$AB$3" sheetId="0"/>
    </definedNames>
    <sheetDataSet>
      <sheetData sheetId="0">
        <row r="3">
          <cell r="J3">
            <v>0.41602190765122887</v>
          </cell>
          <cell r="AB3">
            <v>-0.15086208390644329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26_MULT"/>
    </sheetNames>
    <definedNames>
      <definedName name="RgsnLNBeta4" refersTo="='MSEX_20260526_MULT'!$AB$3" sheetId="0"/>
    </definedNames>
    <sheetDataSet>
      <sheetData sheetId="0">
        <row r="3">
          <cell r="J3">
            <v>0.4546860659802538</v>
          </cell>
          <cell r="AB3">
            <v>-5.8786497431358775E-2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26_MULT"/>
    </sheetNames>
    <definedNames>
      <definedName name="RgsnLNBeta4" refersTo="='YORW_20260526_MULT'!$AB$3" sheetId="0"/>
    </definedNames>
    <sheetDataSet>
      <sheetData sheetId="0">
        <row r="3">
          <cell r="J3">
            <v>0.37500312182627482</v>
          </cell>
          <cell r="AB3">
            <v>-6.869672391964278E-2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26_MULT"/>
    </sheetNames>
    <definedNames>
      <definedName name="RgsnLNBeta4" refersTo="='HTO_20260526_MULT'!$AB$3" sheetId="0"/>
    </definedNames>
    <sheetDataSet>
      <sheetData sheetId="0">
        <row r="3">
          <cell r="J3">
            <v>0.35991155345028708</v>
          </cell>
          <cell r="AB3">
            <v>1.1889120604796121E-2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55943-50BD-4789-BC28-92AD6B771F0F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[1]AWR_20260505_MULT!RgsnLNBeta4</f>
        <v>-0.14598103720067501</v>
      </c>
      <c r="D5" s="7">
        <f>[8]AWR_20260512_MULT!RgsnLNBeta4</f>
        <v>-0.13454945804461052</v>
      </c>
      <c r="E5" s="7">
        <f>[15]AWR_20260519_MULT!RgsnLNBeta4</f>
        <v>-0.1163282486551861</v>
      </c>
      <c r="F5" s="7">
        <f>[22]AWR_20260526_MULT!RgsnLNBeta4</f>
        <v>-9.5928636332341652E-2</v>
      </c>
    </row>
    <row r="6" spans="1:6" x14ac:dyDescent="0.35">
      <c r="B6" s="2" t="s">
        <v>3</v>
      </c>
      <c r="C6" s="7">
        <f>[2]AWK_20260505_MULT!RgsnLNBeta4</f>
        <v>-0.37884859586928732</v>
      </c>
      <c r="D6" s="7">
        <f>[9]AWK_20260512_MULT!RgsnLNBeta4</f>
        <v>-0.37449355505757792</v>
      </c>
      <c r="E6" s="7">
        <f>[16]AWK_20260519_MULT!RgsnLNBeta4</f>
        <v>-0.33765417257693886</v>
      </c>
      <c r="F6" s="7">
        <f>[23]AWK_20260526_MULT!RgsnLNBeta4</f>
        <v>-0.30719163188372473</v>
      </c>
    </row>
    <row r="7" spans="1:6" x14ac:dyDescent="0.35">
      <c r="B7" s="2" t="s">
        <v>4</v>
      </c>
      <c r="C7" s="7">
        <f>[3]WTRG_20260505_MULT!RgsnLNBeta4</f>
        <v>-0.25444333539668873</v>
      </c>
      <c r="D7" s="7">
        <f>[10]WTRG_20260512_MULT!RgsnLNBeta4</f>
        <v>-0.25266789506160381</v>
      </c>
      <c r="E7" s="7">
        <f>[17]WTRG_20260519_MULT!RgsnLNBeta4</f>
        <v>-0.21501826692312251</v>
      </c>
      <c r="F7" s="7">
        <f>[24]WTRG_20260526_MULT!RgsnLNBeta4</f>
        <v>-0.18473467960639195</v>
      </c>
    </row>
    <row r="8" spans="1:6" x14ac:dyDescent="0.35">
      <c r="B8" s="2" t="s">
        <v>5</v>
      </c>
      <c r="C8" s="7">
        <f>[4]CWT_20260505_MULT!RgsnLNBeta4</f>
        <v>-0.17791068374629729</v>
      </c>
      <c r="D8" s="7">
        <f>[11]CWT_20260512_MULT!RgsnLNBeta4</f>
        <v>-0.17214691309102217</v>
      </c>
      <c r="E8" s="7">
        <f>[18]CWT_20260519_MULT!RgsnLNBeta4</f>
        <v>-0.17058869660176995</v>
      </c>
      <c r="F8" s="7">
        <f>[25]CWT_20260526_MULT!RgsnLNBeta4</f>
        <v>-0.15086208390644329</v>
      </c>
    </row>
    <row r="9" spans="1:6" x14ac:dyDescent="0.35">
      <c r="B9" s="2" t="s">
        <v>6</v>
      </c>
      <c r="C9" s="8">
        <f>[5]MSEX_20260505_MULT!RgsnLNBeta4</f>
        <v>-0.22938559871135111</v>
      </c>
      <c r="D9" s="8">
        <f>[12]MSEX_20260512_MULT!RgsnLNBeta4</f>
        <v>-0.22247909876538735</v>
      </c>
      <c r="E9" s="8">
        <f>[19]MSEX_20260519_MULT!RgsnLNBeta4</f>
        <v>-0.21548404606015334</v>
      </c>
      <c r="F9" s="7">
        <f>[26]MSEX_20260526_MULT!RgsnLNBeta4</f>
        <v>-5.8786497431358775E-2</v>
      </c>
    </row>
    <row r="10" spans="1:6" x14ac:dyDescent="0.35">
      <c r="B10" s="2" t="s">
        <v>7</v>
      </c>
      <c r="C10" s="7">
        <f>[6]YORW_20260505_MULT!RgsnLNBeta4</f>
        <v>-9.6185488105087383E-2</v>
      </c>
      <c r="D10" s="7">
        <f>[13]YORW_20260512_MULT!RgsnLNBeta4</f>
        <v>-9.2694534489132979E-2</v>
      </c>
      <c r="E10" s="7">
        <f>[20]YORW_20260519_MULT!RgsnLNBeta4</f>
        <v>-0.10262338199172689</v>
      </c>
      <c r="F10" s="7">
        <f>[27]YORW_20260526_MULT!RgsnLNBeta4</f>
        <v>-6.869672391964278E-2</v>
      </c>
    </row>
    <row r="11" spans="1:6" x14ac:dyDescent="0.35">
      <c r="B11" s="2" t="s">
        <v>8</v>
      </c>
      <c r="C11" s="7">
        <f>[7]HTO_20260505_MULT!RgsnLNBeta4</f>
        <v>-1.9364412438718361E-2</v>
      </c>
      <c r="D11" s="7">
        <f>[14]HTO_20260512_MULT!RgsnLNBeta4</f>
        <v>-1.7550965157565539E-2</v>
      </c>
      <c r="E11" s="7">
        <f>[21]HTO_20260519_MULT!RgsnLNBeta4</f>
        <v>-1.6750713624830011E-2</v>
      </c>
      <c r="F11" s="7">
        <f>[28]HTO_20260526_MULT!RgsnLNBeta4</f>
        <v>1.1889120604796121E-2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-0.37884859586928732</v>
      </c>
      <c r="D13" s="5">
        <f>MIN(D5:D11)</f>
        <v>-0.37449355505757792</v>
      </c>
      <c r="E13" s="5">
        <f>MIN(E5:E11)</f>
        <v>-0.33765417257693886</v>
      </c>
      <c r="F13" s="5">
        <f>MIN(F5:F11)</f>
        <v>-0.30719163188372473</v>
      </c>
    </row>
    <row r="14" spans="1:6" x14ac:dyDescent="0.35">
      <c r="B14" s="3" t="s">
        <v>10</v>
      </c>
      <c r="C14" s="5">
        <f>MAX(C5:C11)</f>
        <v>-1.9364412438718361E-2</v>
      </c>
      <c r="D14" s="5">
        <f>MAX(D5:D11)</f>
        <v>-1.7550965157565539E-2</v>
      </c>
      <c r="E14" s="5">
        <f>MAX(E5:E11)</f>
        <v>-1.6750713624830011E-2</v>
      </c>
      <c r="F14" s="5">
        <f>MAX(F5:F11)</f>
        <v>1.1889120604796121E-2</v>
      </c>
    </row>
    <row r="15" spans="1:6" x14ac:dyDescent="0.35">
      <c r="B15" s="3" t="s">
        <v>11</v>
      </c>
      <c r="C15" s="5">
        <f>MEDIAN(C5:C11)</f>
        <v>-0.17791068374629729</v>
      </c>
      <c r="D15" s="5">
        <f>MEDIAN(D5:D11)</f>
        <v>-0.17214691309102217</v>
      </c>
      <c r="E15" s="5">
        <f>MEDIAN(E5:E11)</f>
        <v>-0.17058869660176995</v>
      </c>
      <c r="F15" s="5">
        <f>MEDIAN(F5:F11)</f>
        <v>-9.5928636332341652E-2</v>
      </c>
    </row>
    <row r="16" spans="1:6" x14ac:dyDescent="0.35">
      <c r="B16" s="3" t="s">
        <v>12</v>
      </c>
      <c r="C16" s="8">
        <f>AVERAGE(C5:C11)</f>
        <v>-0.18601702163830078</v>
      </c>
      <c r="D16" s="8">
        <f>AVERAGE(D5:D11)</f>
        <v>-0.18094034566670006</v>
      </c>
      <c r="E16" s="8">
        <f>AVERAGE(E5:E11)</f>
        <v>-0.16777821806196108</v>
      </c>
      <c r="F16" s="5">
        <f>AVERAGE(F5:F11)</f>
        <v>-0.12204444749644387</v>
      </c>
    </row>
    <row r="17" spans="2:6" x14ac:dyDescent="0.35">
      <c r="B17" s="3" t="s">
        <v>13</v>
      </c>
      <c r="C17" s="5">
        <f>(SUM(C5:C11)-C13-C14)/(COUNT(C5:C11)-2)</f>
        <v>-0.18078122863201995</v>
      </c>
      <c r="D17" s="5">
        <f>(SUM(D5:D11)-D13-D14)/(COUNT(D5:D11)-2)</f>
        <v>-0.17490757989035141</v>
      </c>
      <c r="E17" s="5">
        <f>(SUM(E5:E11)-E13-E14)/(COUNT(E5:E11)-2)</f>
        <v>-0.16400852804639171</v>
      </c>
      <c r="F17" s="5">
        <f>(SUM(F5:F11)-F13-F14)/(COUNT(F5:F11)-2)</f>
        <v>-0.11180172423923571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46147</v>
      </c>
      <c r="D21" s="4">
        <v>46154</v>
      </c>
      <c r="E21" s="4">
        <v>46161</v>
      </c>
      <c r="F21" s="4">
        <v>46168</v>
      </c>
    </row>
    <row r="22" spans="2:6" x14ac:dyDescent="0.35">
      <c r="B22" s="2" t="s">
        <v>2</v>
      </c>
      <c r="C22" s="5">
        <f t="shared" ref="C22:C28" si="0">$C$20+$D$20*C5</f>
        <v>0.2521927050755477</v>
      </c>
      <c r="D22" s="5">
        <f t="shared" ref="D22:D28" si="1">$C$20+$D$20*D5</f>
        <v>0.25985186311011094</v>
      </c>
      <c r="E22" s="5">
        <f t="shared" ref="E22:E28" si="2">$C$20+$D$20*E5</f>
        <v>0.27206007340102528</v>
      </c>
      <c r="F22" s="5">
        <f t="shared" ref="F22:F28" si="3">$C$20+$D$20*F5</f>
        <v>0.28572781365733108</v>
      </c>
    </row>
    <row r="23" spans="2:6" x14ac:dyDescent="0.35">
      <c r="B23" s="2" t="s">
        <v>3</v>
      </c>
      <c r="C23" s="5">
        <f t="shared" si="0"/>
        <v>9.6171440767577443E-2</v>
      </c>
      <c r="D23" s="5">
        <f t="shared" si="1"/>
        <v>9.9089318111422742E-2</v>
      </c>
      <c r="E23" s="5">
        <f t="shared" si="2"/>
        <v>0.12377170437345092</v>
      </c>
      <c r="F23" s="5">
        <f t="shared" si="3"/>
        <v>0.14418160663790439</v>
      </c>
    </row>
    <row r="24" spans="2:6" x14ac:dyDescent="0.35">
      <c r="B24" s="2" t="s">
        <v>4</v>
      </c>
      <c r="C24" s="5">
        <f t="shared" si="0"/>
        <v>0.17952296528421852</v>
      </c>
      <c r="D24" s="5">
        <f t="shared" si="1"/>
        <v>0.18071251030872543</v>
      </c>
      <c r="E24" s="5">
        <f t="shared" si="2"/>
        <v>0.20593776116150789</v>
      </c>
      <c r="F24" s="5">
        <f t="shared" si="3"/>
        <v>0.22622776466371736</v>
      </c>
    </row>
    <row r="25" spans="2:6" x14ac:dyDescent="0.35">
      <c r="B25" s="2" t="s">
        <v>5</v>
      </c>
      <c r="C25" s="5">
        <f t="shared" si="0"/>
        <v>0.23079984188998079</v>
      </c>
      <c r="D25" s="5">
        <f t="shared" si="1"/>
        <v>0.23466156822901513</v>
      </c>
      <c r="E25" s="5">
        <f t="shared" si="2"/>
        <v>0.2357055732768141</v>
      </c>
      <c r="F25" s="5">
        <f t="shared" si="3"/>
        <v>0.24892240378268299</v>
      </c>
    </row>
    <row r="26" spans="2:6" x14ac:dyDescent="0.35">
      <c r="B26" s="2" t="s">
        <v>6</v>
      </c>
      <c r="C26" s="5">
        <f t="shared" si="0"/>
        <v>0.19631164886339472</v>
      </c>
      <c r="D26" s="5">
        <f t="shared" si="1"/>
        <v>0.20093900382719043</v>
      </c>
      <c r="E26" s="5">
        <f t="shared" si="2"/>
        <v>0.20562568913969723</v>
      </c>
      <c r="F26" s="5">
        <f t="shared" si="3"/>
        <v>0.31061304672098961</v>
      </c>
    </row>
    <row r="27" spans="2:6" x14ac:dyDescent="0.35">
      <c r="B27" s="2" t="s">
        <v>7</v>
      </c>
      <c r="C27" s="5">
        <f t="shared" si="0"/>
        <v>0.28555572296959142</v>
      </c>
      <c r="D27" s="5">
        <f t="shared" si="1"/>
        <v>0.28789466189228086</v>
      </c>
      <c r="E27" s="5">
        <f t="shared" si="2"/>
        <v>0.28124233406554294</v>
      </c>
      <c r="F27" s="5">
        <f t="shared" si="3"/>
        <v>0.30397319497383929</v>
      </c>
    </row>
    <row r="28" spans="2:6" x14ac:dyDescent="0.35">
      <c r="B28" s="2" t="s">
        <v>8</v>
      </c>
      <c r="C28" s="5">
        <f t="shared" si="0"/>
        <v>0.3370258436660587</v>
      </c>
      <c r="D28" s="5">
        <f t="shared" si="1"/>
        <v>0.33824085334443105</v>
      </c>
      <c r="E28" s="5">
        <f t="shared" si="2"/>
        <v>0.33877702187136388</v>
      </c>
      <c r="F28" s="5">
        <f t="shared" si="3"/>
        <v>0.35796571080521339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9.6171440767577443E-2</v>
      </c>
      <c r="D30" s="5">
        <f>MIN(D22:D28)</f>
        <v>9.9089318111422742E-2</v>
      </c>
      <c r="E30" s="5">
        <f>MIN(E22:E28)</f>
        <v>0.12377170437345092</v>
      </c>
      <c r="F30" s="5">
        <f>MIN(F22:F28)</f>
        <v>0.14418160663790439</v>
      </c>
    </row>
    <row r="31" spans="2:6" x14ac:dyDescent="0.35">
      <c r="B31" s="3" t="s">
        <v>10</v>
      </c>
      <c r="C31" s="5">
        <f>MAX(C22:C28)</f>
        <v>0.3370258436660587</v>
      </c>
      <c r="D31" s="5">
        <f>MAX(D22:D28)</f>
        <v>0.33824085334443105</v>
      </c>
      <c r="E31" s="5">
        <f>MAX(E22:E28)</f>
        <v>0.33877702187136388</v>
      </c>
      <c r="F31" s="5">
        <f>MAX(F22:F28)</f>
        <v>0.35796571080521339</v>
      </c>
    </row>
    <row r="32" spans="2:6" x14ac:dyDescent="0.35">
      <c r="B32" s="3" t="s">
        <v>11</v>
      </c>
      <c r="C32" s="5">
        <f>MEDIAN(C22:C28)</f>
        <v>0.23079984188998079</v>
      </c>
      <c r="D32" s="5">
        <f>MEDIAN(D22:D28)</f>
        <v>0.23466156822901513</v>
      </c>
      <c r="E32" s="5">
        <f>MEDIAN(E22:E28)</f>
        <v>0.2357055732768141</v>
      </c>
      <c r="F32" s="5">
        <f>MEDIAN(F22:F28)</f>
        <v>0.28572781365733108</v>
      </c>
    </row>
    <row r="33" spans="2:6" x14ac:dyDescent="0.35">
      <c r="B33" s="3" t="s">
        <v>12</v>
      </c>
      <c r="C33" s="5">
        <f>AVERAGE(C22:C28)</f>
        <v>0.22536859550233848</v>
      </c>
      <c r="D33" s="5">
        <f>AVERAGE(D22:D28)</f>
        <v>0.2287699684033109</v>
      </c>
      <c r="E33" s="5">
        <f>AVERAGE(E22:E28)</f>
        <v>0.23758859389848605</v>
      </c>
      <c r="F33" s="5">
        <f>AVERAGE(F22:F28)</f>
        <v>0.26823022017738257</v>
      </c>
    </row>
    <row r="34" spans="2:6" x14ac:dyDescent="0.35">
      <c r="B34" s="3" t="s">
        <v>13</v>
      </c>
      <c r="C34" s="5">
        <f>(SUM(C22:C28)-C30-C31)/(COUNT(C22:C28)-2)</f>
        <v>0.22887657681654666</v>
      </c>
      <c r="D34" s="5">
        <f>(SUM(D22:D28)-D30-D31)/(COUNT(D22:D28)-2)</f>
        <v>0.23281192147346452</v>
      </c>
      <c r="E34" s="5">
        <f>(SUM(E22:E28)-E30-E31)/(COUNT(E22:E28)-2)</f>
        <v>0.24011428620891748</v>
      </c>
      <c r="F34" s="5">
        <f>(SUM(F22:F28)-F30-F31)/(COUNT(F22:F28)-2)</f>
        <v>0.27509284475971202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46147</v>
      </c>
      <c r="D38" s="4">
        <v>46154</v>
      </c>
      <c r="E38" s="4">
        <v>46161</v>
      </c>
      <c r="F38" s="4">
        <v>46168</v>
      </c>
    </row>
    <row r="39" spans="2:6" x14ac:dyDescent="0.35">
      <c r="B39" s="2" t="s">
        <v>2</v>
      </c>
      <c r="C39" s="5">
        <f t="shared" ref="C39:C45" si="4">ROUND(C22/$C$37,0)*$C$37</f>
        <v>0.25</v>
      </c>
      <c r="D39" s="5">
        <f t="shared" ref="D39:D45" si="5">ROUND(D22/$C$37,0)*$C$37</f>
        <v>0.25</v>
      </c>
      <c r="E39" s="5">
        <f t="shared" ref="E39:E45" si="6">ROUND(E22/$C$37,0)*$C$37</f>
        <v>0.25</v>
      </c>
      <c r="F39" s="5">
        <f t="shared" ref="F39:F45" si="7">ROUND(F22/$C$37,0)*$C$37</f>
        <v>0.30000000000000004</v>
      </c>
    </row>
    <row r="40" spans="2:6" x14ac:dyDescent="0.35">
      <c r="B40" s="2" t="s">
        <v>3</v>
      </c>
      <c r="C40" s="5">
        <f t="shared" si="4"/>
        <v>0.1</v>
      </c>
      <c r="D40" s="5">
        <f t="shared" si="5"/>
        <v>0.1</v>
      </c>
      <c r="E40" s="5">
        <f t="shared" si="6"/>
        <v>0.1</v>
      </c>
      <c r="F40" s="5">
        <f t="shared" si="7"/>
        <v>0.15000000000000002</v>
      </c>
    </row>
    <row r="41" spans="2:6" x14ac:dyDescent="0.35">
      <c r="B41" s="2" t="s">
        <v>4</v>
      </c>
      <c r="C41" s="5">
        <f t="shared" si="4"/>
        <v>0.2</v>
      </c>
      <c r="D41" s="5">
        <f t="shared" si="5"/>
        <v>0.2</v>
      </c>
      <c r="E41" s="5">
        <f t="shared" si="6"/>
        <v>0.2</v>
      </c>
      <c r="F41" s="5">
        <f t="shared" si="7"/>
        <v>0.25</v>
      </c>
    </row>
    <row r="42" spans="2:6" x14ac:dyDescent="0.35">
      <c r="B42" s="2" t="s">
        <v>5</v>
      </c>
      <c r="C42" s="5">
        <f t="shared" si="4"/>
        <v>0.25</v>
      </c>
      <c r="D42" s="5">
        <f t="shared" si="5"/>
        <v>0.25</v>
      </c>
      <c r="E42" s="5">
        <f t="shared" si="6"/>
        <v>0.25</v>
      </c>
      <c r="F42" s="5">
        <f t="shared" si="7"/>
        <v>0.25</v>
      </c>
    </row>
    <row r="43" spans="2:6" x14ac:dyDescent="0.35">
      <c r="B43" s="2" t="s">
        <v>6</v>
      </c>
      <c r="C43" s="5">
        <f t="shared" si="4"/>
        <v>0.2</v>
      </c>
      <c r="D43" s="5">
        <f t="shared" si="5"/>
        <v>0.2</v>
      </c>
      <c r="E43" s="5">
        <f t="shared" si="6"/>
        <v>0.2</v>
      </c>
      <c r="F43" s="5">
        <f t="shared" si="7"/>
        <v>0.30000000000000004</v>
      </c>
    </row>
    <row r="44" spans="2:6" x14ac:dyDescent="0.35">
      <c r="B44" s="2" t="s">
        <v>7</v>
      </c>
      <c r="C44" s="5">
        <f t="shared" si="4"/>
        <v>0.30000000000000004</v>
      </c>
      <c r="D44" s="5">
        <f t="shared" si="5"/>
        <v>0.30000000000000004</v>
      </c>
      <c r="E44" s="5">
        <f t="shared" si="6"/>
        <v>0.30000000000000004</v>
      </c>
      <c r="F44" s="5">
        <f t="shared" si="7"/>
        <v>0.30000000000000004</v>
      </c>
    </row>
    <row r="45" spans="2:6" x14ac:dyDescent="0.35">
      <c r="B45" s="2" t="s">
        <v>8</v>
      </c>
      <c r="C45" s="5">
        <f t="shared" si="4"/>
        <v>0.35000000000000003</v>
      </c>
      <c r="D45" s="5">
        <f t="shared" si="5"/>
        <v>0.35000000000000003</v>
      </c>
      <c r="E45" s="5">
        <f t="shared" si="6"/>
        <v>0.35000000000000003</v>
      </c>
      <c r="F45" s="5">
        <f t="shared" si="7"/>
        <v>0.35000000000000003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0.1</v>
      </c>
      <c r="D47" s="5">
        <f>MIN(D39:D45)</f>
        <v>0.1</v>
      </c>
      <c r="E47" s="5">
        <f>MIN(E39:E45)</f>
        <v>0.1</v>
      </c>
      <c r="F47" s="5">
        <f>MIN(F39:F45)</f>
        <v>0.15000000000000002</v>
      </c>
    </row>
    <row r="48" spans="2:6" x14ac:dyDescent="0.35">
      <c r="B48" s="3" t="s">
        <v>10</v>
      </c>
      <c r="C48" s="5">
        <f>MAX(C39:C45)</f>
        <v>0.35000000000000003</v>
      </c>
      <c r="D48" s="5">
        <f>MAX(D39:D45)</f>
        <v>0.35000000000000003</v>
      </c>
      <c r="E48" s="5">
        <f>MAX(E39:E45)</f>
        <v>0.35000000000000003</v>
      </c>
      <c r="F48" s="5">
        <f>MAX(F39:F45)</f>
        <v>0.35000000000000003</v>
      </c>
    </row>
    <row r="49" spans="2:6" x14ac:dyDescent="0.35">
      <c r="B49" s="3" t="s">
        <v>11</v>
      </c>
      <c r="C49" s="5">
        <f>MEDIAN(C39:C45)</f>
        <v>0.25</v>
      </c>
      <c r="D49" s="5">
        <f>MEDIAN(D39:D45)</f>
        <v>0.25</v>
      </c>
      <c r="E49" s="5">
        <f>MEDIAN(E39:E45)</f>
        <v>0.25</v>
      </c>
      <c r="F49" s="5">
        <f>MEDIAN(F39:F45)</f>
        <v>0.30000000000000004</v>
      </c>
    </row>
    <row r="50" spans="2:6" x14ac:dyDescent="0.35">
      <c r="B50" s="3" t="s">
        <v>12</v>
      </c>
      <c r="C50" s="5">
        <f>AVERAGE(C39:C45)</f>
        <v>0.23571428571428574</v>
      </c>
      <c r="D50" s="5">
        <f>AVERAGE(D39:D45)</f>
        <v>0.23571428571428574</v>
      </c>
      <c r="E50" s="5">
        <f>AVERAGE(E39:E45)</f>
        <v>0.23571428571428574</v>
      </c>
      <c r="F50" s="5">
        <f>AVERAGE(F39:F45)</f>
        <v>0.27142857142857146</v>
      </c>
    </row>
    <row r="51" spans="2:6" x14ac:dyDescent="0.35">
      <c r="B51" s="3" t="s">
        <v>13</v>
      </c>
      <c r="C51" s="5">
        <f>(SUM(C39:C45)-C47-C48)/(COUNT(C39:C45)-2)</f>
        <v>0.24</v>
      </c>
      <c r="D51" s="5">
        <f>(SUM(D39:D45)-D47-D48)/(COUNT(D39:D45)-2)</f>
        <v>0.24</v>
      </c>
      <c r="E51" s="5">
        <f>(SUM(E39:E45)-E47-E48)/(COUNT(E39:E45)-2)</f>
        <v>0.24</v>
      </c>
      <c r="F51" s="5">
        <f>(SUM(F39:F45)-F47-F48)/(COUNT(F39:F45)-2)</f>
        <v>0.27999999999999997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1.25YWD BETAS</vt:lpstr>
      <vt:lpstr>'1.25YWD BETAS'!RawBetaTable</vt:lpstr>
      <vt:lpstr>'1.25YWD BETAS'!VLAdjBetaTable</vt:lpstr>
      <vt:lpstr>'1.25YWD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2026-06-02T21:04:06Z</dcterms:created>
  <dcterms:modified xsi:type="dcterms:W3CDTF">2026-06-02T21:05:57Z</dcterms:modified>
</cp:coreProperties>
</file>